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Бюджет_1!$A$1:$D$40</definedName>
  </definedNames>
  <calcPr calcId="125725"/>
</workbook>
</file>

<file path=xl/calcChain.xml><?xml version="1.0" encoding="utf-8"?>
<calcChain xmlns="http://schemas.openxmlformats.org/spreadsheetml/2006/main">
  <c r="D13" i="2"/>
  <c r="D12" l="1"/>
  <c r="D27"/>
  <c r="D24"/>
  <c r="D22"/>
  <c r="D35"/>
  <c r="D34" s="1"/>
  <c r="D33" s="1"/>
  <c r="D31"/>
  <c r="D30" s="1"/>
  <c r="D29" s="1"/>
  <c r="D11" l="1"/>
  <c r="D10" s="1"/>
</calcChain>
</file>

<file path=xl/sharedStrings.xml><?xml version="1.0" encoding="utf-8"?>
<sst xmlns="http://schemas.openxmlformats.org/spreadsheetml/2006/main" count="65" uniqueCount="43">
  <si>
    <t/>
  </si>
  <si>
    <t>Обслуживание муниципального долга</t>
  </si>
  <si>
    <t>Наименование</t>
  </si>
  <si>
    <t>(тыс.руб.)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</si>
  <si>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</si>
  <si>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Муниципальная программа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</si>
  <si>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</si>
  <si>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</si>
  <si>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</si>
  <si>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Целевая статья</t>
  </si>
  <si>
    <t>Вид расходов</t>
  </si>
  <si>
    <t xml:space="preserve">Сумма </t>
  </si>
  <si>
    <t>Распределение  бюджетных ассигнований  по целевым статьям муниципальной  программы Сортавальского муниципального района  "Управление муниципальными финансами на 2015-2017 годы" группам, подгруппам, элементам  видов расходов классификации расходов бюджета Сортальского муниципального района на 2016 год</t>
  </si>
  <si>
    <t>08 0 00 00000</t>
  </si>
  <si>
    <t>08 1 00 00000</t>
  </si>
  <si>
    <t>08 2 00 00000</t>
  </si>
  <si>
    <t>08 3 00 00000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</si>
  <si>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</si>
  <si>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Осуществление полномочий Сортавальского муниципального района органами местного самоуправления</t>
  </si>
  <si>
    <t>08.1.01.10010</t>
  </si>
  <si>
    <t>Осуществление полномочий Сортавальского муниципального района органами местного самоуправления по рассчету и предоставлению дотаций на выравнивание бюджетной обеспеченности бюджетам поселений</t>
  </si>
  <si>
    <t>08.1.01.10020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</si>
  <si>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</si>
  <si>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08.1.01.42150</t>
  </si>
  <si>
    <t>Основное мероприятие "Обеспечение своевременных расчетов по обязательствам Сортавальского муниципального района"</t>
  </si>
  <si>
    <t>08.2.01.00000</t>
  </si>
  <si>
    <t>08.2.01.70010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</si>
  <si>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</si>
  <si>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08.3.01.00000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</si>
  <si>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</si>
  <si>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08.3.01.70010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</si>
  <si>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</si>
  <si>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08.1.01.00000</t>
  </si>
  <si>
    <t>08.1.00.42150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</si>
  <si>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</si>
  <si>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</si>
  <si>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</si>
  <si>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</si>
  <si>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</si>
  <si>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Дотации на выравнивание бюджетной обеспеченности</t>
  </si>
  <si>
    <t>Пособия, компенсации и иные социальные выплаты граждан, кроме публичных нормативных обязательств</t>
  </si>
  <si>
    <t>Уплата прочих налогов, сборов</t>
  </si>
  <si>
    <t xml:space="preserve">Приложение  № 5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___________________2016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год"
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</si>
</sst>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000000"/>
    <numFmt numFmtId="166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166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5" fontId="1" fillId="3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1" fillId="3" borderId="0" xfId="1" applyNumberFormat="1" applyFill="1"/>
    <xf numFmtId="0" fontId="1" fillId="3" borderId="0" xfId="1" applyFill="1"/>
    <xf numFmtId="164" fontId="3" fillId="3" borderId="1" xfId="1" applyNumberFormat="1" applyFont="1" applyFill="1" applyBorder="1" applyAlignment="1" applyProtection="1">
      <alignment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166" fontId="3" fillId="3" borderId="1" xfId="1" applyNumberFormat="1" applyFont="1" applyFill="1" applyBorder="1" applyAlignment="1" applyProtection="1">
      <alignment horizontal="center" vertical="center"/>
      <protection hidden="1"/>
    </xf>
    <xf numFmtId="164" fontId="1" fillId="3" borderId="1" xfId="1" applyNumberFormat="1" applyFont="1" applyFill="1" applyBorder="1" applyAlignment="1" applyProtection="1">
      <alignment vertical="center" wrapText="1"/>
      <protection hidden="1"/>
    </xf>
    <xf numFmtId="164" fontId="1" fillId="3" borderId="1" xfId="1" applyNumberFormat="1" applyFont="1" applyFill="1" applyBorder="1" applyAlignment="1" applyProtection="1">
      <alignment horizontal="center" vertical="center"/>
      <protection hidden="1"/>
    </xf>
    <xf numFmtId="166" fontId="1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" fillId="3" borderId="1" xfId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" fillId="3" borderId="1" xfId="1" applyFill="1" applyBorder="1" applyAlignment="1" applyProtection="1">
      <alignment vertical="center" wrapText="1"/>
      <protection hidden="1"/>
    </xf>
    <xf numFmtId="0" fontId="1" fillId="3" borderId="0" xfId="1" applyFill="1" applyProtection="1">
      <protection hidden="1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3" borderId="1" xfId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40"/>
  <sheetViews>
    <sheetView showGridLines="0" tabSelected="1" zoomScaleNormal="100" workbookViewId="0">
      <selection activeCell="A3" sqref="A3:D3"/>
    </sheetView>
  </sheetViews>
  <sheetFormatPr defaultColWidth="9.140625" defaultRowHeight="12.75"/>
  <cols>
    <col min="1" max="1" width="51.28515625" style="1" customWidth="1"/>
    <col min="2" max="2" width="13.5703125" style="1" customWidth="1"/>
    <col min="3" max="3" width="12" style="1" customWidth="1"/>
    <col min="4" max="4" width="15.7109375" style="1" customWidth="1"/>
    <col min="5" max="16384" width="9.140625" style="1"/>
  </cols>
  <sheetData>
    <row r="1" spans="1:13" ht="194.25" customHeight="1">
      <c r="A1" s="3"/>
      <c r="B1" s="33" t="s">
        <v>42</v>
      </c>
      <c r="C1" s="33"/>
      <c r="D1" s="33"/>
      <c r="E1" s="31"/>
      <c r="F1" s="31"/>
      <c r="G1" s="9"/>
      <c r="H1" s="9"/>
      <c r="I1" s="9"/>
      <c r="J1" s="9"/>
      <c r="K1" s="9"/>
      <c r="L1" s="9"/>
      <c r="M1" s="9"/>
    </row>
    <row r="2" spans="1:13">
      <c r="A2" s="3"/>
      <c r="B2" s="33"/>
      <c r="C2" s="33"/>
      <c r="D2" s="33"/>
      <c r="E2" s="10"/>
      <c r="F2" s="10"/>
      <c r="G2" s="10"/>
      <c r="H2" s="10"/>
      <c r="I2" s="10"/>
      <c r="J2" s="10"/>
      <c r="K2" s="10"/>
      <c r="L2" s="10"/>
      <c r="M2" s="10"/>
    </row>
    <row r="3" spans="1:13" ht="97.5" customHeight="1">
      <c r="A3" s="35" t="s">
        <v>12</v>
      </c>
      <c r="B3" s="35"/>
      <c r="C3" s="35"/>
      <c r="D3" s="35"/>
      <c r="E3" s="7"/>
      <c r="F3" s="7"/>
      <c r="G3" s="7"/>
      <c r="H3" s="7"/>
      <c r="I3" s="7"/>
      <c r="J3" s="7"/>
    </row>
    <row r="4" spans="1:13" ht="9.75" customHeight="1">
      <c r="A4" s="3"/>
      <c r="B4" s="3"/>
      <c r="C4" s="3"/>
      <c r="D4" s="2"/>
    </row>
    <row r="5" spans="1:13" ht="13.5" customHeight="1">
      <c r="A5" s="3"/>
      <c r="B5" s="3"/>
      <c r="C5" s="3"/>
      <c r="D5" s="4" t="s">
        <v>3</v>
      </c>
    </row>
    <row r="6" spans="1:13" ht="12.75" customHeight="1">
      <c r="A6" s="3"/>
      <c r="B6" s="3"/>
      <c r="C6" s="3"/>
      <c r="D6" s="4"/>
    </row>
    <row r="7" spans="1:13" ht="12.75" customHeight="1">
      <c r="A7" s="34" t="s">
        <v>2</v>
      </c>
      <c r="B7" s="36" t="s">
        <v>9</v>
      </c>
      <c r="C7" s="36" t="s">
        <v>10</v>
      </c>
      <c r="D7" s="34" t="s">
        <v>11</v>
      </c>
    </row>
    <row r="8" spans="1:13" ht="22.5" customHeight="1">
      <c r="A8" s="34"/>
      <c r="B8" s="36"/>
      <c r="C8" s="36"/>
      <c r="D8" s="34"/>
    </row>
    <row r="9" spans="1:13" ht="12.75" customHeight="1">
      <c r="A9" s="5">
        <v>1</v>
      </c>
      <c r="B9" s="6">
        <v>2</v>
      </c>
      <c r="C9" s="6">
        <v>3</v>
      </c>
      <c r="D9" s="6">
        <v>4</v>
      </c>
    </row>
    <row r="10" spans="1:13" ht="42.75" customHeight="1">
      <c r="A10" s="25" t="s">
        <v>5</v>
      </c>
      <c r="B10" s="26" t="s">
        <v>13</v>
      </c>
      <c r="C10" s="27" t="s">
        <v>0</v>
      </c>
      <c r="D10" s="12">
        <f>D11+D29+D33</f>
        <v>31074.799999999999</v>
      </c>
    </row>
    <row r="11" spans="1:13" ht="51.75" customHeight="1">
      <c r="A11" s="15" t="s">
        <v>7</v>
      </c>
      <c r="B11" s="16" t="s">
        <v>14</v>
      </c>
      <c r="C11" s="17"/>
      <c r="D11" s="18">
        <f>D13+D22+D24+D27</f>
        <v>17502.099999999999</v>
      </c>
    </row>
    <row r="12" spans="1:13" ht="66.75" customHeight="1">
      <c r="A12" s="19" t="s">
        <v>17</v>
      </c>
      <c r="B12" s="11" t="s">
        <v>32</v>
      </c>
      <c r="C12" s="20" t="s">
        <v>0</v>
      </c>
      <c r="D12" s="21">
        <f>D13+D22+D24</f>
        <v>9508.0999999999985</v>
      </c>
      <c r="E12" s="8"/>
    </row>
    <row r="13" spans="1:13" ht="39" customHeight="1">
      <c r="A13" s="19" t="s">
        <v>18</v>
      </c>
      <c r="B13" s="11" t="s">
        <v>19</v>
      </c>
      <c r="C13" s="20"/>
      <c r="D13" s="21">
        <f>D14+D15+D16+D17+D18+D20+D19+D21</f>
        <v>9273.9999999999982</v>
      </c>
      <c r="E13" s="8"/>
    </row>
    <row r="14" spans="1:13" s="14" customFormat="1" ht="27.75" customHeight="1">
      <c r="A14" s="19" t="s">
        <v>34</v>
      </c>
      <c r="B14" s="11" t="s">
        <v>19</v>
      </c>
      <c r="C14" s="20">
        <v>121</v>
      </c>
      <c r="D14" s="21">
        <v>6088.8</v>
      </c>
      <c r="E14" s="13"/>
    </row>
    <row r="15" spans="1:13" s="14" customFormat="1" ht="40.5" customHeight="1">
      <c r="A15" s="19" t="s">
        <v>35</v>
      </c>
      <c r="B15" s="11" t="s">
        <v>19</v>
      </c>
      <c r="C15" s="20">
        <v>122</v>
      </c>
      <c r="D15" s="21">
        <v>110.4</v>
      </c>
      <c r="E15" s="13"/>
    </row>
    <row r="16" spans="1:13" s="14" customFormat="1" ht="44.25" customHeight="1">
      <c r="A16" s="19" t="s">
        <v>31</v>
      </c>
      <c r="B16" s="11" t="s">
        <v>19</v>
      </c>
      <c r="C16" s="20">
        <v>129</v>
      </c>
      <c r="D16" s="21">
        <v>1697.7</v>
      </c>
      <c r="E16" s="13"/>
    </row>
    <row r="17" spans="1:5" s="14" customFormat="1" ht="30" customHeight="1">
      <c r="A17" s="19" t="s">
        <v>36</v>
      </c>
      <c r="B17" s="11" t="s">
        <v>19</v>
      </c>
      <c r="C17" s="20">
        <v>242</v>
      </c>
      <c r="D17" s="21">
        <v>800.5</v>
      </c>
      <c r="E17" s="13"/>
    </row>
    <row r="18" spans="1:5" s="14" customFormat="1" ht="33.75" customHeight="1">
      <c r="A18" s="19" t="s">
        <v>37</v>
      </c>
      <c r="B18" s="11" t="s">
        <v>19</v>
      </c>
      <c r="C18" s="20">
        <v>244</v>
      </c>
      <c r="D18" s="21">
        <v>545.9</v>
      </c>
      <c r="E18" s="13"/>
    </row>
    <row r="19" spans="1:5" s="14" customFormat="1" ht="33.75" customHeight="1">
      <c r="A19" s="19" t="s">
        <v>40</v>
      </c>
      <c r="B19" s="11" t="s">
        <v>19</v>
      </c>
      <c r="C19" s="20">
        <v>321</v>
      </c>
      <c r="D19" s="21">
        <v>25.9</v>
      </c>
      <c r="E19" s="13"/>
    </row>
    <row r="20" spans="1:5" s="14" customFormat="1" ht="25.5" customHeight="1">
      <c r="A20" s="19" t="s">
        <v>38</v>
      </c>
      <c r="B20" s="11" t="s">
        <v>19</v>
      </c>
      <c r="C20" s="20">
        <v>851</v>
      </c>
      <c r="D20" s="21">
        <v>4.3</v>
      </c>
      <c r="E20" s="13"/>
    </row>
    <row r="21" spans="1:5" s="14" customFormat="1" ht="25.5" customHeight="1">
      <c r="A21" s="19" t="s">
        <v>41</v>
      </c>
      <c r="B21" s="11" t="s">
        <v>19</v>
      </c>
      <c r="C21" s="20">
        <v>852</v>
      </c>
      <c r="D21" s="21">
        <v>0.5</v>
      </c>
      <c r="E21" s="13"/>
    </row>
    <row r="22" spans="1:5" s="14" customFormat="1" ht="65.25" customHeight="1">
      <c r="A22" s="19" t="s">
        <v>20</v>
      </c>
      <c r="B22" s="11" t="s">
        <v>21</v>
      </c>
      <c r="C22" s="20"/>
      <c r="D22" s="21">
        <f>D23</f>
        <v>154.1</v>
      </c>
      <c r="E22" s="13"/>
    </row>
    <row r="23" spans="1:5" s="14" customFormat="1" ht="19.5" customHeight="1">
      <c r="A23" s="19" t="s">
        <v>39</v>
      </c>
      <c r="B23" s="11" t="s">
        <v>21</v>
      </c>
      <c r="C23" s="20">
        <v>511</v>
      </c>
      <c r="D23" s="21">
        <v>154.1</v>
      </c>
      <c r="E23" s="13"/>
    </row>
    <row r="24" spans="1:5" s="14" customFormat="1" ht="59.25" customHeight="1">
      <c r="A24" s="19" t="s">
        <v>22</v>
      </c>
      <c r="B24" s="11" t="s">
        <v>23</v>
      </c>
      <c r="C24" s="20"/>
      <c r="D24" s="21">
        <f>D25+D26</f>
        <v>80</v>
      </c>
      <c r="E24" s="13"/>
    </row>
    <row r="25" spans="1:5" s="14" customFormat="1" ht="24.75" customHeight="1">
      <c r="A25" s="19" t="s">
        <v>34</v>
      </c>
      <c r="B25" s="11" t="s">
        <v>23</v>
      </c>
      <c r="C25" s="20">
        <v>121</v>
      </c>
      <c r="D25" s="21">
        <v>62</v>
      </c>
      <c r="E25" s="13"/>
    </row>
    <row r="26" spans="1:5" s="14" customFormat="1" ht="40.5" customHeight="1">
      <c r="A26" s="19" t="s">
        <v>31</v>
      </c>
      <c r="B26" s="11" t="s">
        <v>23</v>
      </c>
      <c r="C26" s="20">
        <v>129</v>
      </c>
      <c r="D26" s="21">
        <v>18</v>
      </c>
      <c r="E26" s="13"/>
    </row>
    <row r="27" spans="1:5" s="14" customFormat="1" ht="52.5" customHeight="1">
      <c r="A27" s="19" t="s">
        <v>22</v>
      </c>
      <c r="B27" s="11" t="s">
        <v>33</v>
      </c>
      <c r="C27" s="17"/>
      <c r="D27" s="21">
        <f>D28</f>
        <v>7994</v>
      </c>
      <c r="E27" s="13"/>
    </row>
    <row r="28" spans="1:5" s="14" customFormat="1" ht="24" customHeight="1">
      <c r="A28" s="19" t="s">
        <v>39</v>
      </c>
      <c r="B28" s="11" t="s">
        <v>33</v>
      </c>
      <c r="C28" s="20">
        <v>511</v>
      </c>
      <c r="D28" s="21">
        <v>7994</v>
      </c>
      <c r="E28" s="13"/>
    </row>
    <row r="29" spans="1:5" s="14" customFormat="1" ht="54.75" customHeight="1">
      <c r="A29" s="22" t="s">
        <v>8</v>
      </c>
      <c r="B29" s="16" t="s">
        <v>15</v>
      </c>
      <c r="C29" s="17"/>
      <c r="D29" s="18">
        <f>D30</f>
        <v>12945</v>
      </c>
    </row>
    <row r="30" spans="1:5" s="14" customFormat="1" ht="46.5" customHeight="1">
      <c r="A30" s="23" t="s">
        <v>24</v>
      </c>
      <c r="B30" s="11" t="s">
        <v>25</v>
      </c>
      <c r="C30" s="20"/>
      <c r="D30" s="21">
        <f>D31</f>
        <v>12945</v>
      </c>
    </row>
    <row r="31" spans="1:5" s="14" customFormat="1" ht="86.25" customHeight="1">
      <c r="A31" s="23" t="s">
        <v>4</v>
      </c>
      <c r="B31" s="11" t="s">
        <v>26</v>
      </c>
      <c r="C31" s="20"/>
      <c r="D31" s="21">
        <f>D32</f>
        <v>12945</v>
      </c>
    </row>
    <row r="32" spans="1:5" s="14" customFormat="1" ht="18" customHeight="1">
      <c r="A32" s="23" t="s">
        <v>1</v>
      </c>
      <c r="B32" s="11" t="s">
        <v>26</v>
      </c>
      <c r="C32" s="20">
        <v>730</v>
      </c>
      <c r="D32" s="21">
        <v>12945</v>
      </c>
    </row>
    <row r="33" spans="1:4" s="14" customFormat="1" ht="66" customHeight="1">
      <c r="A33" s="15" t="s">
        <v>6</v>
      </c>
      <c r="B33" s="16" t="s">
        <v>16</v>
      </c>
      <c r="C33" s="17"/>
      <c r="D33" s="18">
        <f>D34</f>
        <v>627.70000000000005</v>
      </c>
    </row>
    <row r="34" spans="1:4" s="14" customFormat="1" ht="84.75" customHeight="1">
      <c r="A34" s="19" t="s">
        <v>27</v>
      </c>
      <c r="B34" s="11" t="s">
        <v>28</v>
      </c>
      <c r="C34" s="20"/>
      <c r="D34" s="21">
        <f>D35</f>
        <v>627.70000000000005</v>
      </c>
    </row>
    <row r="35" spans="1:4" s="14" customFormat="1" ht="54" customHeight="1">
      <c r="A35" s="19" t="s">
        <v>29</v>
      </c>
      <c r="B35" s="11" t="s">
        <v>30</v>
      </c>
      <c r="C35" s="20"/>
      <c r="D35" s="21">
        <f>D36+D37</f>
        <v>627.70000000000005</v>
      </c>
    </row>
    <row r="36" spans="1:4" s="14" customFormat="1" ht="27.75" customHeight="1">
      <c r="A36" s="28" t="s">
        <v>34</v>
      </c>
      <c r="B36" s="11" t="s">
        <v>30</v>
      </c>
      <c r="C36" s="20">
        <v>121</v>
      </c>
      <c r="D36" s="21">
        <v>482.1</v>
      </c>
    </row>
    <row r="37" spans="1:4" s="14" customFormat="1" ht="43.5" customHeight="1">
      <c r="A37" s="29" t="s">
        <v>31</v>
      </c>
      <c r="B37" s="11" t="s">
        <v>30</v>
      </c>
      <c r="C37" s="24">
        <v>129</v>
      </c>
      <c r="D37" s="32">
        <v>145.6</v>
      </c>
    </row>
    <row r="38" spans="1:4" s="14" customFormat="1" ht="12.75" customHeight="1">
      <c r="A38" s="30"/>
      <c r="B38" s="30"/>
      <c r="C38" s="30"/>
      <c r="D38" s="30"/>
    </row>
    <row r="39" spans="1:4" s="14" customFormat="1"/>
    <row r="40" spans="1:4" s="14" customFormat="1"/>
  </sheetData>
  <mergeCells count="6">
    <mergeCell ref="B1:D2"/>
    <mergeCell ref="D7:D8"/>
    <mergeCell ref="A7:A8"/>
    <mergeCell ref="A3:D3"/>
    <mergeCell ref="B7:B8"/>
    <mergeCell ref="C7:C8"/>
  </mergeCells>
  <pageMargins left="0.59055118110236227" right="0.39370078740157483" top="0.39370078740157483" bottom="0.39370078740157483" header="0.51181102362204722" footer="0.51181102362204722"/>
  <pageSetup paperSize="9" scale="92" fitToHeight="0" orientation="portrait" r:id="rId1"/>
  <headerFooter alignWithMargins="0"/>
  <rowBreaks count="1" manualBreakCount="1">
    <brk id="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2016-09-20T06:21:22Z</cp:lastPrinted>
  <dcterms:created xsi:type="dcterms:W3CDTF">2014-11-05T11:35:10Z</dcterms:created>
  <dcterms:modified xsi:type="dcterms:W3CDTF">2016-09-20T11:57:18Z</dcterms:modified>
</cp:coreProperties>
</file>